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codeName="ThisWorkbook"/>
  <mc:AlternateContent xmlns:mc="http://schemas.openxmlformats.org/markup-compatibility/2006">
    <mc:Choice Requires="x15">
      <x15ac:absPath xmlns:x15ac="http://schemas.microsoft.com/office/spreadsheetml/2010/11/ac" url="\\SRVDATA\Skupni\Priori\PODJETJA\MJU\MJU PREMOŽENJE\RAZPIS 2026\DOKUMENTACIJA ZA RAZPIS\Popravek za Leo - SKLOP 2\"/>
    </mc:Choice>
  </mc:AlternateContent>
  <xr:revisionPtr revIDLastSave="0" documentId="13_ncr:1_{7ECBDC57-B6BB-4F5F-94F7-9008D56AAD17}" xr6:coauthVersionLast="47" xr6:coauthVersionMax="47" xr10:uidLastSave="{00000000-0000-0000-0000-000000000000}"/>
  <bookViews>
    <workbookView xWindow="-120" yWindow="-120" windowWidth="29040" windowHeight="15720" xr2:uid="{00000000-000D-0000-FFFF-FFFF00000000}"/>
  </bookViews>
  <sheets>
    <sheet name="sklop_2_skupno" sheetId="1" r:id="rId1"/>
    <sheet name="sklop_2_an_po_lokacijah"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6" i="1" l="1"/>
  <c r="G7" i="1"/>
  <c r="G10" i="1"/>
  <c r="G11" i="1"/>
  <c r="F6" i="1"/>
  <c r="F7" i="1"/>
  <c r="F10" i="1"/>
  <c r="F11" i="1"/>
  <c r="I51" i="2" l="1"/>
  <c r="H51" i="2"/>
  <c r="I50" i="2"/>
  <c r="H50" i="2"/>
  <c r="I49" i="2"/>
  <c r="H49" i="2"/>
  <c r="I48" i="2"/>
  <c r="H48" i="2"/>
  <c r="H46" i="2"/>
  <c r="I45" i="2"/>
  <c r="H44" i="2" s="1"/>
  <c r="D10" i="1" s="1"/>
  <c r="E10" i="1" s="1"/>
  <c r="H43" i="2"/>
  <c r="I43" i="2" s="1"/>
  <c r="H42" i="2"/>
  <c r="I42" i="2" s="1"/>
  <c r="I41" i="2"/>
  <c r="H40" i="2"/>
  <c r="I40" i="2" s="1"/>
  <c r="H39" i="2"/>
  <c r="I39" i="2" s="1"/>
  <c r="H38" i="2"/>
  <c r="I38" i="2" s="1"/>
  <c r="I37" i="2"/>
  <c r="H36" i="2"/>
  <c r="I36" i="2" s="1"/>
  <c r="H35" i="2" s="1"/>
  <c r="D9" i="1" s="1"/>
  <c r="I34" i="2"/>
  <c r="I33" i="2"/>
  <c r="H31" i="2"/>
  <c r="I31" i="2" s="1"/>
  <c r="H28" i="2" s="1"/>
  <c r="D7" i="1" s="1"/>
  <c r="E7" i="1" s="1"/>
  <c r="I30" i="2"/>
  <c r="I29" i="2"/>
  <c r="I24" i="2"/>
  <c r="H23" i="2"/>
  <c r="D6" i="1" s="1"/>
  <c r="E6" i="1" s="1"/>
  <c r="H22" i="2"/>
  <c r="I22" i="2" s="1"/>
  <c r="H21" i="2"/>
  <c r="I21" i="2" s="1"/>
  <c r="H20" i="2"/>
  <c r="I20" i="2" s="1"/>
  <c r="H19" i="2"/>
  <c r="I19" i="2" s="1"/>
  <c r="H18" i="2"/>
  <c r="I18" i="2" s="1"/>
  <c r="H17" i="2"/>
  <c r="I17" i="2" s="1"/>
  <c r="H16" i="2"/>
  <c r="I16" i="2" s="1"/>
  <c r="H15" i="2"/>
  <c r="I15" i="2" s="1"/>
  <c r="H14" i="2"/>
  <c r="I14" i="2" s="1"/>
  <c r="H13" i="2"/>
  <c r="I13" i="2" s="1"/>
  <c r="I12" i="2"/>
  <c r="I11" i="2"/>
  <c r="I10" i="2"/>
  <c r="I9" i="2"/>
  <c r="I8" i="2"/>
  <c r="I7" i="2"/>
  <c r="D11" i="1"/>
  <c r="E11" i="1" s="1"/>
  <c r="E9" i="1" l="1"/>
  <c r="F9" i="1"/>
  <c r="G9" i="1" s="1"/>
  <c r="H32" i="2"/>
  <c r="D8" i="1" s="1"/>
  <c r="H6" i="2"/>
  <c r="D5" i="1" s="1"/>
  <c r="F5" i="1" s="1"/>
  <c r="G5" i="1" s="1"/>
  <c r="E8" i="1" l="1"/>
  <c r="F8" i="1"/>
  <c r="G8" i="1" s="1"/>
  <c r="H52" i="2"/>
  <c r="D12" i="1"/>
  <c r="F12" i="1" s="1"/>
  <c r="G12" i="1" s="1"/>
  <c r="E5" i="1"/>
  <c r="E12" i="1" l="1"/>
</calcChain>
</file>

<file path=xl/sharedStrings.xml><?xml version="1.0" encoding="utf-8"?>
<sst xmlns="http://schemas.openxmlformats.org/spreadsheetml/2006/main" count="144" uniqueCount="108">
  <si>
    <t>Zš.</t>
  </si>
  <si>
    <t>Zavarovalna vrsta</t>
  </si>
  <si>
    <t>Ponudbena letna premija brez 8,5 % DPZP v EUR</t>
  </si>
  <si>
    <t>Ponudbena letna premija s 8,5 % DPZP v EUR</t>
  </si>
  <si>
    <t>I.</t>
  </si>
  <si>
    <t>I.a</t>
  </si>
  <si>
    <t>II.</t>
  </si>
  <si>
    <t>III.</t>
  </si>
  <si>
    <t>IV.</t>
  </si>
  <si>
    <t>V.</t>
  </si>
  <si>
    <t>VI.</t>
  </si>
  <si>
    <t>Požarno zavarovanje</t>
  </si>
  <si>
    <t>Potresno zavarovanje</t>
  </si>
  <si>
    <t>Strojelomno zavarovanje</t>
  </si>
  <si>
    <t>Zavarovanje računalnikov</t>
  </si>
  <si>
    <t>Vlomsko zavarovanje</t>
  </si>
  <si>
    <t>Zavarovanje stekla</t>
  </si>
  <si>
    <t>Zavarovanje odgovornosti</t>
  </si>
  <si>
    <t>SKUPAJ</t>
  </si>
  <si>
    <t xml:space="preserve">Temeljne požarne nevarnosti: požar, strela, eksplozija, vihar, toča, udarec lastnega motornega vozila, padec letala, manifestacije in demonstracije. </t>
  </si>
  <si>
    <t>Predmet zavarovanja</t>
  </si>
  <si>
    <t>Zavarovane nevarnosti</t>
  </si>
  <si>
    <t>Način zavarovanja</t>
  </si>
  <si>
    <t>Zavarovalna vsota (EUR)</t>
  </si>
  <si>
    <t>Prem. stopnja za 1 lokacijo oz. 1 objekt v ‰</t>
  </si>
  <si>
    <t>Število lokacij oz. objektov</t>
  </si>
  <si>
    <t>Kumulativna premijska
stopnja v ‰</t>
  </si>
  <si>
    <t>Letna premija (EUR) brez  DPZP</t>
  </si>
  <si>
    <t>Na  dogovorjeno novo vrednost</t>
  </si>
  <si>
    <t xml:space="preserve"> Na I. riziko </t>
  </si>
  <si>
    <t xml:space="preserve"> Na I. riziko</t>
  </si>
  <si>
    <t>Vsi objekti (poslovni, upravni, skladiščni, stanovanjski, počitniški objekti, rastlinjaki, steklenjaki, ipd.).  Vključena je lahko tudi mehanska oprema, gradbeni objekti v pridobivanju, omrežja vseh vrst, tlakovana dvorišča, ceste, poti, športni tereni.</t>
  </si>
  <si>
    <t>Vsa oprema (brez motornih) in ves drobni inventar vključno z računalniško opremo.</t>
  </si>
  <si>
    <t>Umetniški predmeti (vključen je tudi riziko razbitja)</t>
  </si>
  <si>
    <t>Vse zaloge blaga (lastne in blago last drugih)</t>
  </si>
  <si>
    <t>Objekti, oprema in drobni inventar in zaloge (lastne in tuje)</t>
  </si>
  <si>
    <t>Objekti, ograje in zunanja ureditev</t>
  </si>
  <si>
    <t>Poslovne knjige, načrti, skice, akti, kartoteke, magnetni trakovi, druge datoteke in razne listine</t>
  </si>
  <si>
    <t>Gotovina, druga zakonita plačilna sredstva in vrednostni papirji</t>
  </si>
  <si>
    <t>Vsa zaloga in opredmetena osnovna sredstva brez strojelomnega tveganja</t>
  </si>
  <si>
    <t>Objekti, oprema, drobni inventar ter vse zaloge blaga</t>
  </si>
  <si>
    <t>Izliv vode in izliv vode iz odprtih pip</t>
  </si>
  <si>
    <t>Poplava</t>
  </si>
  <si>
    <t>Zlonamerna ali objestna dejanja in udarec tujega motornega vozila</t>
  </si>
  <si>
    <t>Temeljne požarne nevarnosti in vse v tabeli navedene dodatne nevarnosti, razen potresa</t>
  </si>
  <si>
    <t>Mehanske poškodbe franšiza 10 %, min 45 in max. 200 EUR</t>
  </si>
  <si>
    <t>Meteorna voda, žled, zmrzal</t>
  </si>
  <si>
    <t>Teža snega</t>
  </si>
  <si>
    <t>Teroristična dejanja z 2% franšizo, letni agregat 1 x</t>
  </si>
  <si>
    <t>Potresno zavarovanje - skupaj, letna premija brez DPZP:</t>
  </si>
  <si>
    <t>Vsi objekti.
Za določitev potresne cone se uporabi poštna številka naslova lokacije</t>
  </si>
  <si>
    <t>Potres
(premijska stopnja, ki je vezana na posamezno potresno cono se vnese ločeno),
10 % franšiza (od ZV)</t>
  </si>
  <si>
    <t>Strojelomno zavarovanje - skupaj, letna premija brez DPZP:</t>
  </si>
  <si>
    <t>Vsi stroji, aparati, naprave, kolesa, kolesa s pomožnim motorjem, električne naprave ter instalacije skupaj s podstavkom, temeljem in ležiščem (če so vključeni v vrednost strojev)</t>
  </si>
  <si>
    <t>Mehanska oprema 5 % vrednosti gradbenega objekta, v katerem so zavarovane stvari</t>
  </si>
  <si>
    <t>Strojelom</t>
  </si>
  <si>
    <t xml:space="preserve">Stroji, aparati, naprave, kolesa, kolesa s pomožnim motorjem in električne naprave </t>
  </si>
  <si>
    <t>Vsa stacionarna in prenosna računalniška oprema s pripadajočo opremo</t>
  </si>
  <si>
    <t>Pametni telefoni in tablice</t>
  </si>
  <si>
    <t>Vsa oprema, stroji, aparati in drobni inventar</t>
  </si>
  <si>
    <t>Vsa zaloga blaga (lastna in blago last drugih)</t>
  </si>
  <si>
    <t>Gotovina, druga zakonita plačilna sredstva, vrednostni papirji in druge vrednosti (registrske tablice,…) v hraniščih</t>
  </si>
  <si>
    <t>Gotovina in vrednostni  papirji v času manipulacije</t>
  </si>
  <si>
    <t>Gotovina in vrednostni  papirji v času prenosa in prevoza</t>
  </si>
  <si>
    <t>Umetniški predmeti in zbirke</t>
  </si>
  <si>
    <t>Razširitev za škodo na objektih in stvareh</t>
  </si>
  <si>
    <t>Razširitev za škode za vso opremo s stroji in aparati na vseh lokacijah in na prostem (sinoptične postaje, avtomatske merilne postaje, ..) Agencija RS za okolje in Urad za Meroslovje.</t>
  </si>
  <si>
    <t>Predmet zavarovanja so vsa ravna nepremična stekla, vključno z izložbenimi in fasadnimi stekli, ogledala, steklene strehe, kupole, steklene stene idr. (1 % vrednosti  objekta v oz. na katerem so zavarovane stvari)</t>
  </si>
  <si>
    <t>Splošna civilna odgovornost</t>
  </si>
  <si>
    <t>Splošna civilna odgovornost - živali (konji in psi)</t>
  </si>
  <si>
    <t>Poklicna odgovornost - policija, vključno z rezervnimi policisti</t>
  </si>
  <si>
    <t>Požarno zavarovanje - skupaj, letna premija brez DPZP :</t>
  </si>
  <si>
    <t>Taksirana  vrednost</t>
  </si>
  <si>
    <t>Flotantni  način</t>
  </si>
  <si>
    <t>Oprema na prostem, radarji</t>
  </si>
  <si>
    <t>Zlonamerna ali objestna dejanja in udarec tujega motornega vozila - oprema na prostem, radarji</t>
  </si>
  <si>
    <t>Na I. riziko</t>
  </si>
  <si>
    <t>Na dogovorjeno novo vrednost</t>
  </si>
  <si>
    <t>Razširitev za požarne nevarnosti, vlomsko tatvino in prometno nesrečo za stvari na prenosu in prevozu</t>
  </si>
  <si>
    <t>Zavarovanje računalnikov - skupaj, letna premija brez DPZP:</t>
  </si>
  <si>
    <t xml:space="preserve">Poškodovanje, uničenje ali izginitev, tudi v času premeščanja, prevoza in prenosa </t>
  </si>
  <si>
    <t>Vlomsko zavarovanje - skupaj, letna premija brez DPZP:</t>
  </si>
  <si>
    <t>Vlom in rop oz. poskusi teh dejanj</t>
  </si>
  <si>
    <t>Flotantni način</t>
  </si>
  <si>
    <t>Rop in prometna nesreča</t>
  </si>
  <si>
    <t>Vlom, rop, poškodovanje in tatvina, ki jo povzročijo obiskovalci</t>
  </si>
  <si>
    <t>Taksirana vrednost</t>
  </si>
  <si>
    <t>Vlom, rop in poskus teh dejanj in škoda ter tatvina stvari, pritrjenih na objekt</t>
  </si>
  <si>
    <t>Zavarovanje stekla - skupaj, letna premija brez DPZP:</t>
  </si>
  <si>
    <t>Razbitje stekla</t>
  </si>
  <si>
    <t>Zavarovanje odgovornosti - skupaj, letna premija brez DPZP:</t>
  </si>
  <si>
    <t>Zavarovalna vsota</t>
  </si>
  <si>
    <t>Premija v EUR na  osebo / žival</t>
  </si>
  <si>
    <t>Število oseb / živali</t>
  </si>
  <si>
    <t>Letna premija brez DPZP</t>
  </si>
  <si>
    <t>Zahtevki tretjih oseb</t>
  </si>
  <si>
    <t>Enotna zavarovalna vsota po dogodku: 500.000 EUR, agregat znaša 1,5 mio</t>
  </si>
  <si>
    <t>Poklicna odgovornost - zdravniki</t>
  </si>
  <si>
    <t>Ponudbena letna premija skupaj Sklop 2 brez 8,5 % DPZP v EUR :</t>
  </si>
  <si>
    <t>OBRAZEC: ponudba/predračun za sklop 2</t>
  </si>
  <si>
    <t>SKLOP 2 - analitično po lokacijah</t>
  </si>
  <si>
    <t xml:space="preserve">1.   Ponujena letna zavarovalna premija in premijska stopnja vsebujeta vsa morebitna doplačila in popuste. Zavarovalna vsota v stolpcu 5 je knjigovodska nabavna vrednost OS po podatkih zavarovanca.
2. Zavarovalnica ponudi premijske stopnje, iz katerih se izračuna premija za vse predmete zavarovanja, kjer so polja obarvana modro in imajo pri zavarovanju na dogovorjeno novo vrednost kumulativno seštete zavarovalne vsote in pri zavarovanju na I. riziko skupno število lokacij. 
3. Premijska stopnja za 1 lokacijo oz. za 1 objekt ( stolpec 6 ) pomeni višino premijske stopnje za zahtevano kritje v stolpcih od 2 do 5 za posamezno lokacijo oz. objekt.   
4. Število lokacij oz. objektov ( stolpec 7 ) - podatek je kumulativno seštet, analitično se nahaja v datoteki - Podatki in zavarovalno kritje SKLOP 2, drugi zavihek.       
5. Pri potresnem zavarovanju ima ponudnik že prikazano skupno zavarovalno vsoto za vse objekte/lokacije, kjer je izbrano to zavarovanje. V primeru, da bo ponudnik teritorij RS razdelil na več kot eno potresno cono, lahko ustrezno vnese v štiri ločena polja skupne zavarovalne vsote za posamezno potresno cono (pri tem mora biti seštevek vseh con enak prvotno navedenemu znesku). 
6. Kumulativna premijska stopnja  (stolpec 8) pomeni skupno premijsko stopnjo za zahtevano kritje v stolpcih od 2 do 5 za vse lokacije oz. objekte skupno. Pri načinu zavarovanja na dogovorjeno novo vrednost jo vnese ponudnik, pri zavarovanju na način I. riziko jo izračuna program iz vnešene premijske stopnje na lokacijo.       
7. Letna premija brez DPZP je zmnožek kumulativne premijske stopnje in zavarovalne vsote.
8. Zavarovalna vsota: podana je kumulativna zavarovalna vsota za celoten sklop, analitično je po končnih naročnikih prikazana v datoteki - Podatki in zavarovalno kritje  - SKLOP 2.       
9. Vsi letni agregati, ki jih je potrebno upoštevati, so navedeni pri posamezni zavarovalni vrsti. Drugje letnih agregatov ni.     
10. Riziko razbitja je vključen za umetniške predmete: krita je škoda, nastala z razbitjem zaradi padca ali prevrnitve pri postavljanju, montiranju, demontiranju, prenosu ali nespretnosti. 
11. Zunanjo ureditev predstavljajo cestni priključki, dovozne poti, parkirišča, zapornice, razsvetljava, cestno prometna signalizacija.     
12. Pri strojelomnem zavarovanju so vključeni stroški iskanja škode na kablih in plinovodih ter običajni stroški zemeljskih del in asfaltiranja. 
13. Pri strojelomu in zavarovanju računalnikov so vključeni povišani stroški popravila v tujini ter stroški nočnega, nedeljskega in prazničnega dela ter hitrega prevoza.       
       </t>
  </si>
  <si>
    <t>Ponudnik:</t>
  </si>
  <si>
    <t>Kraj in datum:</t>
  </si>
  <si>
    <t>PONUDNIK: ___________________</t>
  </si>
  <si>
    <t>PREDRAČUN ZA SKLOP 2 - skupno</t>
  </si>
  <si>
    <t>Ponudbena premija za tri leta brez 8,5 % DPZP v EUR</t>
  </si>
  <si>
    <t>Ponudbena premija za tri leta z 8,5 % DPZP v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</si>
</sst>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3" x14ac:knownFonts="1">
    <font>
      <sz val="11"/>
      <color rgb="FF000000"/>
      <name val="Calibri"/>
    </font>
    <font>
      <b/>
      <sz val="11"/>
      <color rgb="FF000000"/>
      <name val="Calibri"/>
      <family val="2"/>
      <charset val="238"/>
    </font>
    <font>
      <sz val="11"/>
      <color rgb="FF000000"/>
      <name val="Calibri"/>
      <family val="2"/>
      <charset val="238"/>
    </font>
  </fonts>
  <fills count="6">
    <fill>
      <patternFill patternType="none"/>
    </fill>
    <fill>
      <patternFill patternType="gray125"/>
    </fill>
    <fill>
      <patternFill patternType="solid">
        <fgColor rgb="FFCCFFCC"/>
        <bgColor rgb="FF000000"/>
      </patternFill>
    </fill>
    <fill>
      <patternFill patternType="solid">
        <fgColor rgb="FFFFFFCC"/>
        <bgColor rgb="FF000000"/>
      </patternFill>
    </fill>
    <fill>
      <patternFill patternType="solid">
        <fgColor rgb="FFC5D9F1"/>
        <bgColor rgb="FF000000"/>
      </patternFill>
    </fill>
    <fill>
      <patternFill patternType="solid">
        <fgColor rgb="FFFCD5B4"/>
        <bgColor rgb="FF000000"/>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2">
    <xf numFmtId="0" fontId="0" fillId="0" borderId="0"/>
    <xf numFmtId="0" fontId="2" fillId="0" borderId="0"/>
  </cellStyleXfs>
  <cellXfs count="52">
    <xf numFmtId="0" fontId="0" fillId="0" borderId="0" xfId="0"/>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1" xfId="0" applyBorder="1"/>
    <xf numFmtId="4" fontId="0" fillId="0" borderId="1" xfId="0" applyNumberFormat="1" applyBorder="1"/>
    <xf numFmtId="0" fontId="0" fillId="2" borderId="1" xfId="0" applyFill="1" applyBorder="1" applyAlignment="1">
      <alignment horizontal="center" vertical="center" wrapText="1"/>
    </xf>
    <xf numFmtId="0" fontId="0" fillId="0" borderId="1" xfId="0" applyBorder="1" applyAlignment="1">
      <alignment horizontal="center" vertical="center"/>
    </xf>
    <xf numFmtId="4" fontId="0" fillId="0" borderId="1" xfId="0" applyNumberFormat="1" applyBorder="1" applyAlignment="1">
      <alignment horizontal="center" vertical="center"/>
    </xf>
    <xf numFmtId="0" fontId="0" fillId="3" borderId="1" xfId="0" applyFill="1" applyBorder="1"/>
    <xf numFmtId="4" fontId="0" fillId="0" borderId="0" xfId="0" applyNumberFormat="1"/>
    <xf numFmtId="4" fontId="0" fillId="4" borderId="1" xfId="0" applyNumberFormat="1" applyFill="1" applyBorder="1"/>
    <xf numFmtId="1" fontId="0" fillId="4" borderId="1" xfId="0" applyNumberFormat="1" applyFill="1" applyBorder="1"/>
    <xf numFmtId="0" fontId="0" fillId="3" borderId="1" xfId="0" applyFill="1" applyBorder="1" applyAlignment="1">
      <alignment horizontal="center" vertical="center" wrapText="1"/>
    </xf>
    <xf numFmtId="0" fontId="0" fillId="2" borderId="1" xfId="0" applyFill="1" applyBorder="1"/>
    <xf numFmtId="4" fontId="0" fillId="2" borderId="1" xfId="0" applyNumberFormat="1" applyFill="1" applyBorder="1"/>
    <xf numFmtId="4" fontId="0" fillId="0" borderId="1" xfId="0" applyNumberFormat="1" applyBorder="1" applyAlignment="1">
      <alignment horizontal="center" vertical="center" wrapText="1"/>
    </xf>
    <xf numFmtId="164" fontId="0" fillId="2" borderId="1" xfId="0" applyNumberFormat="1" applyFill="1" applyBorder="1" applyAlignment="1">
      <alignment horizontal="center" vertical="center" wrapText="1"/>
    </xf>
    <xf numFmtId="164" fontId="0" fillId="0" borderId="1" xfId="0" applyNumberFormat="1" applyBorder="1"/>
    <xf numFmtId="164" fontId="0" fillId="5" borderId="1" xfId="0" applyNumberFormat="1" applyFill="1" applyBorder="1"/>
    <xf numFmtId="164" fontId="0" fillId="2" borderId="1" xfId="0" applyNumberFormat="1" applyFill="1" applyBorder="1"/>
    <xf numFmtId="164" fontId="0" fillId="0" borderId="0" xfId="0" applyNumberFormat="1"/>
    <xf numFmtId="164" fontId="0" fillId="0" borderId="1" xfId="0" applyNumberFormat="1" applyBorder="1" applyAlignment="1">
      <alignment horizontal="right"/>
    </xf>
    <xf numFmtId="164" fontId="0" fillId="5" borderId="1" xfId="0" applyNumberFormat="1" applyFill="1" applyBorder="1" applyAlignment="1">
      <alignment horizontal="right" vertical="center" wrapText="1"/>
    </xf>
    <xf numFmtId="164" fontId="0" fillId="5" borderId="1" xfId="0" applyNumberFormat="1" applyFill="1" applyBorder="1" applyAlignment="1">
      <alignment horizontal="right"/>
    </xf>
    <xf numFmtId="4" fontId="0" fillId="2" borderId="1" xfId="0" applyNumberFormat="1" applyFill="1" applyBorder="1" applyAlignment="1">
      <alignment horizontal="center" vertical="center" wrapText="1"/>
    </xf>
    <xf numFmtId="0" fontId="1" fillId="0" borderId="0" xfId="0" applyFont="1"/>
    <xf numFmtId="0" fontId="2" fillId="0" borderId="0" xfId="0" applyFont="1" applyProtection="1">
      <protection locked="0"/>
    </xf>
    <xf numFmtId="0" fontId="1" fillId="0" borderId="0" xfId="1" applyFont="1" applyProtection="1">
      <protection locked="0"/>
    </xf>
    <xf numFmtId="0" fontId="1" fillId="0" borderId="0" xfId="1" applyFont="1"/>
    <xf numFmtId="0" fontId="2" fillId="2" borderId="1" xfId="1" applyFill="1" applyBorder="1" applyAlignment="1" applyProtection="1">
      <alignment horizontal="center" vertical="center" wrapText="1"/>
      <protection hidden="1"/>
    </xf>
    <xf numFmtId="0" fontId="1" fillId="0" borderId="1" xfId="0" applyFont="1" applyBorder="1" applyAlignment="1">
      <alignment horizontal="center" vertical="center"/>
    </xf>
    <xf numFmtId="4" fontId="1" fillId="0" borderId="1" xfId="0" applyNumberFormat="1" applyFont="1" applyBorder="1" applyAlignment="1">
      <alignment horizontal="center" vertical="center"/>
    </xf>
    <xf numFmtId="0" fontId="0" fillId="3" borderId="1" xfId="0" applyFill="1" applyBorder="1" applyAlignment="1">
      <alignment horizontal="right"/>
    </xf>
    <xf numFmtId="0" fontId="0" fillId="3" borderId="1" xfId="0" applyFill="1" applyBorder="1"/>
    <xf numFmtId="164" fontId="0" fillId="3" borderId="1" xfId="0" applyNumberFormat="1" applyFill="1" applyBorder="1"/>
    <xf numFmtId="4" fontId="0" fillId="0" borderId="1" xfId="0" applyNumberFormat="1" applyBorder="1" applyAlignment="1">
      <alignment horizontal="right"/>
    </xf>
    <xf numFmtId="4" fontId="0" fillId="0" borderId="1" xfId="0" applyNumberFormat="1" applyBorder="1"/>
    <xf numFmtId="0" fontId="0" fillId="3" borderId="1" xfId="0" applyFill="1" applyBorder="1" applyAlignment="1">
      <alignment horizontal="center" vertical="center" wrapText="1"/>
    </xf>
    <xf numFmtId="0" fontId="0" fillId="0" borderId="1" xfId="0" applyBorder="1" applyAlignment="1">
      <alignment horizontal="center" vertical="center" wrapText="1"/>
    </xf>
    <xf numFmtId="164" fontId="0" fillId="5" borderId="1" xfId="0" applyNumberFormat="1" applyFill="1" applyBorder="1" applyAlignment="1">
      <alignment horizontal="righ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2" borderId="1" xfId="0" applyFill="1" applyBorder="1" applyAlignment="1">
      <alignment horizontal="center" vertical="center" wrapText="1"/>
    </xf>
    <xf numFmtId="0" fontId="0" fillId="2" borderId="1" xfId="0" applyFill="1" applyBorder="1" applyAlignment="1">
      <alignment horizontal="right" vertical="center" wrapText="1"/>
    </xf>
    <xf numFmtId="164" fontId="0" fillId="2" borderId="1" xfId="0" applyNumberFormat="1" applyFill="1" applyBorder="1" applyAlignment="1">
      <alignment horizontal="right" vertical="center" wrapText="1"/>
    </xf>
    <xf numFmtId="4" fontId="0" fillId="2" borderId="1" xfId="0" applyNumberFormat="1" applyFill="1" applyBorder="1" applyAlignment="1">
      <alignment horizontal="right" vertical="center" wrapText="1"/>
    </xf>
    <xf numFmtId="4" fontId="0" fillId="0" borderId="1" xfId="0" applyNumberFormat="1" applyBorder="1" applyAlignment="1">
      <alignment wrapText="1"/>
    </xf>
    <xf numFmtId="0" fontId="0" fillId="0" borderId="0" xfId="0" applyAlignment="1">
      <alignment horizontal="left" vertical="center" wrapText="1"/>
    </xf>
    <xf numFmtId="0" fontId="0" fillId="0" borderId="0" xfId="0" applyAlignment="1">
      <alignment horizontal="left"/>
    </xf>
    <xf numFmtId="164" fontId="0" fillId="0" borderId="0" xfId="0" applyNumberFormat="1" applyAlignment="1">
      <alignment horizontal="left"/>
    </xf>
    <xf numFmtId="4" fontId="0" fillId="0" borderId="0" xfId="0" applyNumberFormat="1" applyAlignment="1">
      <alignment horizontal="left"/>
    </xf>
  </cellXfs>
  <cellStyles count="2">
    <cellStyle name="Navadno" xfId="0" builtinId="0"/>
    <cellStyle name="Navadno 2" xfId="1" xr:uid="{F61128F8-AF63-4EB8-A0FE-485E38A25BB7}"/>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12"/>
  <sheetViews>
    <sheetView tabSelected="1" workbookViewId="0">
      <selection activeCell="K9" sqref="K9:K10"/>
    </sheetView>
  </sheetViews>
  <sheetFormatPr defaultRowHeight="15" x14ac:dyDescent="0.25"/>
  <cols>
    <col min="1" max="1" width="2.42578125" customWidth="1"/>
    <col min="2" max="2" width="5" customWidth="1"/>
    <col min="3" max="3" width="25" customWidth="1"/>
    <col min="4" max="4" width="23" customWidth="1"/>
    <col min="5" max="5" width="25" customWidth="1"/>
    <col min="6" max="7" width="23" customWidth="1"/>
  </cols>
  <sheetData>
    <row r="1" spans="2:7" ht="15.75" customHeight="1" x14ac:dyDescent="0.25">
      <c r="B1" s="27" t="s">
        <v>104</v>
      </c>
    </row>
    <row r="2" spans="2:7" ht="15.75" customHeight="1" x14ac:dyDescent="0.25">
      <c r="B2" s="28" t="s">
        <v>105</v>
      </c>
    </row>
    <row r="4" spans="2:7" ht="55.5" customHeight="1" x14ac:dyDescent="0.25">
      <c r="B4" s="5" t="s">
        <v>0</v>
      </c>
      <c r="C4" s="5" t="s">
        <v>1</v>
      </c>
      <c r="D4" s="5" t="s">
        <v>2</v>
      </c>
      <c r="E4" s="5" t="s">
        <v>3</v>
      </c>
      <c r="F4" s="29" t="s">
        <v>106</v>
      </c>
      <c r="G4" s="29" t="s">
        <v>107</v>
      </c>
    </row>
    <row r="5" spans="2:7" ht="23.25" customHeight="1" x14ac:dyDescent="0.25">
      <c r="B5" s="6" t="s">
        <v>4</v>
      </c>
      <c r="C5" s="6" t="s">
        <v>11</v>
      </c>
      <c r="D5" s="7">
        <f>sklop_2_an_po_lokacijah!H6</f>
        <v>0</v>
      </c>
      <c r="E5" s="7">
        <f t="shared" ref="E5:E11" si="0">D5*1.085</f>
        <v>0</v>
      </c>
      <c r="F5" s="7">
        <f>+D5*3</f>
        <v>0</v>
      </c>
      <c r="G5" s="7">
        <f>+F5*1.085</f>
        <v>0</v>
      </c>
    </row>
    <row r="6" spans="2:7" ht="23.25" customHeight="1" x14ac:dyDescent="0.25">
      <c r="B6" s="6" t="s">
        <v>5</v>
      </c>
      <c r="C6" s="6" t="s">
        <v>12</v>
      </c>
      <c r="D6" s="7">
        <f>sklop_2_an_po_lokacijah!H23</f>
        <v>0</v>
      </c>
      <c r="E6" s="7">
        <f t="shared" si="0"/>
        <v>0</v>
      </c>
      <c r="F6" s="7">
        <f t="shared" ref="F6:F11" si="1">+D6*3</f>
        <v>0</v>
      </c>
      <c r="G6" s="7">
        <f t="shared" ref="G6:G12" si="2">+F6*1.085</f>
        <v>0</v>
      </c>
    </row>
    <row r="7" spans="2:7" ht="23.25" customHeight="1" x14ac:dyDescent="0.25">
      <c r="B7" s="6" t="s">
        <v>6</v>
      </c>
      <c r="C7" s="6" t="s">
        <v>13</v>
      </c>
      <c r="D7" s="7">
        <f>sklop_2_an_po_lokacijah!H28</f>
        <v>0</v>
      </c>
      <c r="E7" s="7">
        <f t="shared" si="0"/>
        <v>0</v>
      </c>
      <c r="F7" s="7">
        <f t="shared" si="1"/>
        <v>0</v>
      </c>
      <c r="G7" s="7">
        <f t="shared" si="2"/>
        <v>0</v>
      </c>
    </row>
    <row r="8" spans="2:7" ht="23.25" customHeight="1" x14ac:dyDescent="0.25">
      <c r="B8" s="6" t="s">
        <v>7</v>
      </c>
      <c r="C8" s="6" t="s">
        <v>14</v>
      </c>
      <c r="D8" s="7">
        <f>sklop_2_an_po_lokacijah!H32</f>
        <v>0</v>
      </c>
      <c r="E8" s="7">
        <f t="shared" si="0"/>
        <v>0</v>
      </c>
      <c r="F8" s="7">
        <f t="shared" si="1"/>
        <v>0</v>
      </c>
      <c r="G8" s="7">
        <f t="shared" si="2"/>
        <v>0</v>
      </c>
    </row>
    <row r="9" spans="2:7" ht="23.25" customHeight="1" x14ac:dyDescent="0.25">
      <c r="B9" s="6" t="s">
        <v>8</v>
      </c>
      <c r="C9" s="6" t="s">
        <v>15</v>
      </c>
      <c r="D9" s="7">
        <f>sklop_2_an_po_lokacijah!H35</f>
        <v>0</v>
      </c>
      <c r="E9" s="7">
        <f t="shared" si="0"/>
        <v>0</v>
      </c>
      <c r="F9" s="7">
        <f t="shared" si="1"/>
        <v>0</v>
      </c>
      <c r="G9" s="7">
        <f t="shared" si="2"/>
        <v>0</v>
      </c>
    </row>
    <row r="10" spans="2:7" ht="23.25" customHeight="1" x14ac:dyDescent="0.25">
      <c r="B10" s="6" t="s">
        <v>9</v>
      </c>
      <c r="C10" s="6" t="s">
        <v>16</v>
      </c>
      <c r="D10" s="7">
        <f>sklop_2_an_po_lokacijah!H44</f>
        <v>0</v>
      </c>
      <c r="E10" s="7">
        <f t="shared" si="0"/>
        <v>0</v>
      </c>
      <c r="F10" s="7">
        <f t="shared" si="1"/>
        <v>0</v>
      </c>
      <c r="G10" s="7">
        <f t="shared" si="2"/>
        <v>0</v>
      </c>
    </row>
    <row r="11" spans="2:7" ht="23.25" customHeight="1" x14ac:dyDescent="0.25">
      <c r="B11" s="6" t="s">
        <v>10</v>
      </c>
      <c r="C11" s="6" t="s">
        <v>17</v>
      </c>
      <c r="D11" s="7">
        <f>sklop_2_an_po_lokacijah!H46</f>
        <v>0</v>
      </c>
      <c r="E11" s="7">
        <f t="shared" si="0"/>
        <v>0</v>
      </c>
      <c r="F11" s="7">
        <f t="shared" si="1"/>
        <v>0</v>
      </c>
      <c r="G11" s="7">
        <f t="shared" si="2"/>
        <v>0</v>
      </c>
    </row>
    <row r="12" spans="2:7" ht="23.25" customHeight="1" x14ac:dyDescent="0.25">
      <c r="B12" s="6"/>
      <c r="C12" s="30" t="s">
        <v>18</v>
      </c>
      <c r="D12" s="31">
        <f>SUM(D5:D11)</f>
        <v>0</v>
      </c>
      <c r="E12" s="31">
        <f>SUM(E5:E11)</f>
        <v>0</v>
      </c>
      <c r="F12" s="31">
        <f>+D12*3</f>
        <v>0</v>
      </c>
      <c r="G12" s="31">
        <f t="shared" si="2"/>
        <v>0</v>
      </c>
    </row>
  </sheetData>
  <sheetProtection algorithmName="SHA-512" hashValue="pxTu0J7ZhAty012f790C75uLlgWPqP3I8CuRQIKW1j1LMbjvPRauWVdwSI0dl6cA4uqtGKMHEqjUCrlf6xfL8w==" saltValue="jN5/cyJbFc8y7D9dxv7jiQ==" spinCount="100000" sheet="1" objects="1" scenarios="1"/>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79"/>
  <sheetViews>
    <sheetView zoomScale="85" zoomScaleNormal="85" workbookViewId="0">
      <pane ySplit="5" topLeftCell="A6" activePane="bottomLeft" state="frozen"/>
      <selection pane="bottomLeft" activeCell="F15" sqref="F15"/>
    </sheetView>
  </sheetViews>
  <sheetFormatPr defaultRowHeight="15" x14ac:dyDescent="0.25"/>
  <cols>
    <col min="1" max="1" width="4" customWidth="1"/>
    <col min="2" max="2" width="37" customWidth="1"/>
    <col min="3" max="3" width="20" customWidth="1"/>
    <col min="4" max="4" width="19" customWidth="1"/>
    <col min="5" max="5" width="17" customWidth="1"/>
    <col min="6" max="6" width="18" style="20" customWidth="1"/>
    <col min="7" max="7" width="16" customWidth="1"/>
    <col min="8" max="8" width="13" style="20" customWidth="1"/>
    <col min="9" max="9" width="22" style="9" customWidth="1"/>
  </cols>
  <sheetData>
    <row r="1" spans="1:9" x14ac:dyDescent="0.25">
      <c r="A1" s="25" t="s">
        <v>99</v>
      </c>
    </row>
    <row r="2" spans="1:9" x14ac:dyDescent="0.25">
      <c r="A2" s="25" t="s">
        <v>100</v>
      </c>
    </row>
    <row r="4" spans="1:9" ht="45" x14ac:dyDescent="0.25">
      <c r="A4" s="5" t="s">
        <v>0</v>
      </c>
      <c r="B4" s="5" t="s">
        <v>20</v>
      </c>
      <c r="C4" s="5" t="s">
        <v>21</v>
      </c>
      <c r="D4" s="5" t="s">
        <v>22</v>
      </c>
      <c r="E4" s="5" t="s">
        <v>23</v>
      </c>
      <c r="F4" s="16" t="s">
        <v>24</v>
      </c>
      <c r="G4" s="5" t="s">
        <v>25</v>
      </c>
      <c r="H4" s="16" t="s">
        <v>26</v>
      </c>
      <c r="I4" s="24" t="s">
        <v>27</v>
      </c>
    </row>
    <row r="5" spans="1:9" x14ac:dyDescent="0.25">
      <c r="A5" s="5">
        <v>1</v>
      </c>
      <c r="B5" s="5">
        <v>2</v>
      </c>
      <c r="C5" s="5">
        <v>3</v>
      </c>
      <c r="D5" s="5">
        <v>4</v>
      </c>
      <c r="E5" s="5">
        <v>5</v>
      </c>
      <c r="F5" s="16">
        <v>6</v>
      </c>
      <c r="G5" s="5">
        <v>7</v>
      </c>
      <c r="H5" s="16">
        <v>8</v>
      </c>
      <c r="I5" s="24">
        <v>9</v>
      </c>
    </row>
    <row r="6" spans="1:9" x14ac:dyDescent="0.25">
      <c r="A6" s="8" t="s">
        <v>4</v>
      </c>
      <c r="B6" s="32" t="s">
        <v>71</v>
      </c>
      <c r="C6" s="33"/>
      <c r="D6" s="33"/>
      <c r="E6" s="33"/>
      <c r="F6" s="34"/>
      <c r="G6" s="33"/>
      <c r="H6" s="35">
        <f>SUM(I7:I22)</f>
        <v>0</v>
      </c>
      <c r="I6" s="36"/>
    </row>
    <row r="7" spans="1:9" ht="105" customHeight="1" x14ac:dyDescent="0.25">
      <c r="A7" s="2">
        <v>1</v>
      </c>
      <c r="B7" s="2" t="s">
        <v>31</v>
      </c>
      <c r="C7" s="38" t="s">
        <v>19</v>
      </c>
      <c r="D7" s="38" t="s">
        <v>28</v>
      </c>
      <c r="E7" s="10">
        <v>399179539</v>
      </c>
      <c r="F7" s="17"/>
      <c r="G7" s="3"/>
      <c r="H7" s="39"/>
      <c r="I7" s="4">
        <f>E7*H7/1000</f>
        <v>0</v>
      </c>
    </row>
    <row r="8" spans="1:9" ht="50.1" customHeight="1" x14ac:dyDescent="0.25">
      <c r="A8" s="2">
        <v>2</v>
      </c>
      <c r="B8" s="2" t="s">
        <v>32</v>
      </c>
      <c r="C8" s="38"/>
      <c r="D8" s="38"/>
      <c r="E8" s="10">
        <v>141106885</v>
      </c>
      <c r="F8" s="17"/>
      <c r="G8" s="3"/>
      <c r="H8" s="39"/>
      <c r="I8" s="4">
        <f>E8*H7/1000</f>
        <v>0</v>
      </c>
    </row>
    <row r="9" spans="1:9" ht="39.950000000000003" customHeight="1" x14ac:dyDescent="0.25">
      <c r="A9" s="2">
        <v>3</v>
      </c>
      <c r="B9" s="2" t="s">
        <v>33</v>
      </c>
      <c r="C9" s="38"/>
      <c r="D9" s="2" t="s">
        <v>72</v>
      </c>
      <c r="E9" s="10">
        <v>624253</v>
      </c>
      <c r="F9" s="17"/>
      <c r="G9" s="3"/>
      <c r="H9" s="39"/>
      <c r="I9" s="4">
        <f>E9*H7/1000</f>
        <v>0</v>
      </c>
    </row>
    <row r="10" spans="1:9" ht="39.950000000000003" customHeight="1" x14ac:dyDescent="0.25">
      <c r="A10" s="2">
        <v>4</v>
      </c>
      <c r="B10" s="2" t="s">
        <v>34</v>
      </c>
      <c r="C10" s="38"/>
      <c r="D10" s="2" t="s">
        <v>73</v>
      </c>
      <c r="E10" s="10">
        <v>44456665</v>
      </c>
      <c r="F10" s="17"/>
      <c r="G10" s="3"/>
      <c r="H10" s="39"/>
      <c r="I10" s="4">
        <f>E10*H7/1000</f>
        <v>0</v>
      </c>
    </row>
    <row r="11" spans="1:9" ht="39.950000000000003" hidden="1" customHeight="1" x14ac:dyDescent="0.25">
      <c r="A11" s="2">
        <v>5</v>
      </c>
      <c r="B11" s="2"/>
      <c r="C11" s="2"/>
      <c r="D11" s="2"/>
      <c r="E11" s="10">
        <v>0</v>
      </c>
      <c r="F11" s="17"/>
      <c r="G11" s="3"/>
      <c r="H11" s="22"/>
      <c r="I11" s="4">
        <f t="shared" ref="I11:I22" si="0">E11*H11/1000</f>
        <v>0</v>
      </c>
    </row>
    <row r="12" spans="1:9" ht="39.950000000000003" hidden="1" customHeight="1" x14ac:dyDescent="0.25">
      <c r="A12" s="2">
        <v>6</v>
      </c>
      <c r="B12" s="2"/>
      <c r="C12" s="2"/>
      <c r="D12" s="2"/>
      <c r="E12" s="10">
        <v>0</v>
      </c>
      <c r="F12" s="17"/>
      <c r="G12" s="3"/>
      <c r="H12" s="22"/>
      <c r="I12" s="4">
        <f t="shared" si="0"/>
        <v>0</v>
      </c>
    </row>
    <row r="13" spans="1:9" ht="39.950000000000003" customHeight="1" x14ac:dyDescent="0.25">
      <c r="A13" s="2">
        <v>5</v>
      </c>
      <c r="B13" s="2" t="s">
        <v>35</v>
      </c>
      <c r="C13" s="2" t="s">
        <v>41</v>
      </c>
      <c r="D13" s="38" t="s">
        <v>29</v>
      </c>
      <c r="E13" s="4">
        <v>250000</v>
      </c>
      <c r="F13" s="18"/>
      <c r="G13" s="11">
        <v>164</v>
      </c>
      <c r="H13" s="21">
        <f t="shared" ref="H13:H22" si="1">F13*G13</f>
        <v>0</v>
      </c>
      <c r="I13" s="4">
        <f t="shared" si="0"/>
        <v>0</v>
      </c>
    </row>
    <row r="14" spans="1:9" ht="39.950000000000003" customHeight="1" x14ac:dyDescent="0.25">
      <c r="A14" s="2">
        <v>6</v>
      </c>
      <c r="B14" s="2" t="s">
        <v>35</v>
      </c>
      <c r="C14" s="2" t="s">
        <v>42</v>
      </c>
      <c r="D14" s="38"/>
      <c r="E14" s="4">
        <v>3000000</v>
      </c>
      <c r="F14" s="18"/>
      <c r="G14" s="11">
        <v>3</v>
      </c>
      <c r="H14" s="21">
        <f t="shared" si="1"/>
        <v>0</v>
      </c>
      <c r="I14" s="4">
        <f t="shared" si="0"/>
        <v>0</v>
      </c>
    </row>
    <row r="15" spans="1:9" ht="69.95" customHeight="1" x14ac:dyDescent="0.25">
      <c r="A15" s="2">
        <v>7</v>
      </c>
      <c r="B15" s="2" t="s">
        <v>36</v>
      </c>
      <c r="C15" s="2" t="s">
        <v>43</v>
      </c>
      <c r="D15" s="38"/>
      <c r="E15" s="4">
        <v>15000</v>
      </c>
      <c r="F15" s="18"/>
      <c r="G15" s="11">
        <v>885</v>
      </c>
      <c r="H15" s="21">
        <f t="shared" si="1"/>
        <v>0</v>
      </c>
      <c r="I15" s="4">
        <f t="shared" si="0"/>
        <v>0</v>
      </c>
    </row>
    <row r="16" spans="1:9" ht="80.099999999999994" customHeight="1" x14ac:dyDescent="0.25">
      <c r="A16" s="2">
        <v>8</v>
      </c>
      <c r="B16" s="2" t="s">
        <v>37</v>
      </c>
      <c r="C16" s="2" t="s">
        <v>44</v>
      </c>
      <c r="D16" s="38"/>
      <c r="E16" s="4">
        <v>100000</v>
      </c>
      <c r="F16" s="18"/>
      <c r="G16" s="11">
        <v>0</v>
      </c>
      <c r="H16" s="21">
        <f t="shared" si="1"/>
        <v>0</v>
      </c>
      <c r="I16" s="4">
        <f t="shared" si="0"/>
        <v>0</v>
      </c>
    </row>
    <row r="17" spans="1:9" ht="90" customHeight="1" x14ac:dyDescent="0.25">
      <c r="A17" s="2">
        <v>9</v>
      </c>
      <c r="B17" s="2" t="s">
        <v>38</v>
      </c>
      <c r="C17" s="2" t="s">
        <v>44</v>
      </c>
      <c r="D17" s="38"/>
      <c r="E17" s="4">
        <v>50000</v>
      </c>
      <c r="F17" s="18"/>
      <c r="G17" s="11">
        <v>0</v>
      </c>
      <c r="H17" s="21">
        <f t="shared" si="1"/>
        <v>0</v>
      </c>
      <c r="I17" s="4">
        <f t="shared" si="0"/>
        <v>0</v>
      </c>
    </row>
    <row r="18" spans="1:9" ht="54.95" customHeight="1" x14ac:dyDescent="0.25">
      <c r="A18" s="2">
        <v>10</v>
      </c>
      <c r="B18" s="2" t="s">
        <v>39</v>
      </c>
      <c r="C18" s="2" t="s">
        <v>45</v>
      </c>
      <c r="D18" s="38" t="s">
        <v>30</v>
      </c>
      <c r="E18" s="4">
        <v>10000</v>
      </c>
      <c r="F18" s="18"/>
      <c r="G18" s="11">
        <v>0</v>
      </c>
      <c r="H18" s="21">
        <f t="shared" si="1"/>
        <v>0</v>
      </c>
      <c r="I18" s="4">
        <f t="shared" si="0"/>
        <v>0</v>
      </c>
    </row>
    <row r="19" spans="1:9" ht="39.950000000000003" customHeight="1" x14ac:dyDescent="0.25">
      <c r="A19" s="2">
        <v>11</v>
      </c>
      <c r="B19" s="2" t="s">
        <v>40</v>
      </c>
      <c r="C19" s="2" t="s">
        <v>46</v>
      </c>
      <c r="D19" s="38"/>
      <c r="E19" s="4">
        <v>1000000</v>
      </c>
      <c r="F19" s="18"/>
      <c r="G19" s="11">
        <v>0</v>
      </c>
      <c r="H19" s="21">
        <f t="shared" si="1"/>
        <v>0</v>
      </c>
      <c r="I19" s="4">
        <f t="shared" si="0"/>
        <v>0</v>
      </c>
    </row>
    <row r="20" spans="1:9" ht="39.950000000000003" customHeight="1" x14ac:dyDescent="0.25">
      <c r="A20" s="2">
        <v>12</v>
      </c>
      <c r="B20" s="2" t="s">
        <v>40</v>
      </c>
      <c r="C20" s="2" t="s">
        <v>47</v>
      </c>
      <c r="D20" s="38"/>
      <c r="E20" s="4">
        <v>1000000</v>
      </c>
      <c r="F20" s="18"/>
      <c r="G20" s="11">
        <v>0</v>
      </c>
      <c r="H20" s="21">
        <f t="shared" si="1"/>
        <v>0</v>
      </c>
      <c r="I20" s="4">
        <f t="shared" si="0"/>
        <v>0</v>
      </c>
    </row>
    <row r="21" spans="1:9" ht="60" customHeight="1" x14ac:dyDescent="0.25">
      <c r="A21" s="2">
        <v>13</v>
      </c>
      <c r="B21" s="2" t="s">
        <v>40</v>
      </c>
      <c r="C21" s="2" t="s">
        <v>48</v>
      </c>
      <c r="D21" s="38"/>
      <c r="E21" s="4">
        <v>1000000</v>
      </c>
      <c r="F21" s="18"/>
      <c r="G21" s="11">
        <v>0</v>
      </c>
      <c r="H21" s="21">
        <f t="shared" si="1"/>
        <v>0</v>
      </c>
      <c r="I21" s="4">
        <f t="shared" si="0"/>
        <v>0</v>
      </c>
    </row>
    <row r="22" spans="1:9" ht="60" customHeight="1" x14ac:dyDescent="0.25">
      <c r="A22" s="2">
        <v>14</v>
      </c>
      <c r="B22" s="2" t="s">
        <v>74</v>
      </c>
      <c r="C22" s="2" t="s">
        <v>75</v>
      </c>
      <c r="D22" s="2" t="s">
        <v>76</v>
      </c>
      <c r="E22" s="4">
        <v>50000</v>
      </c>
      <c r="F22" s="18"/>
      <c r="G22" s="11">
        <v>0</v>
      </c>
      <c r="H22" s="21">
        <f t="shared" si="1"/>
        <v>0</v>
      </c>
      <c r="I22" s="4">
        <f t="shared" si="0"/>
        <v>0</v>
      </c>
    </row>
    <row r="23" spans="1:9" x14ac:dyDescent="0.25">
      <c r="A23" s="12" t="s">
        <v>5</v>
      </c>
      <c r="B23" s="37" t="s">
        <v>49</v>
      </c>
      <c r="C23" s="37"/>
      <c r="D23" s="37"/>
      <c r="E23" s="33"/>
      <c r="F23" s="34"/>
      <c r="G23" s="33"/>
      <c r="H23" s="35">
        <f>SUM(I24:I27)</f>
        <v>0</v>
      </c>
      <c r="I23" s="36"/>
    </row>
    <row r="24" spans="1:9" ht="30" x14ac:dyDescent="0.25">
      <c r="A24" s="2">
        <v>1</v>
      </c>
      <c r="B24" s="40" t="s">
        <v>50</v>
      </c>
      <c r="C24" s="40" t="s">
        <v>51</v>
      </c>
      <c r="D24" s="2" t="s">
        <v>77</v>
      </c>
      <c r="E24" s="10">
        <v>161722840</v>
      </c>
      <c r="F24" s="17"/>
      <c r="G24" s="3"/>
      <c r="H24" s="23"/>
      <c r="I24" s="4">
        <f>E24*H24/1000</f>
        <v>0</v>
      </c>
    </row>
    <row r="25" spans="1:9" ht="30" x14ac:dyDescent="0.25">
      <c r="A25" s="2"/>
      <c r="B25" s="41"/>
      <c r="C25" s="41"/>
      <c r="D25" s="2" t="s">
        <v>77</v>
      </c>
      <c r="E25" s="10"/>
      <c r="F25" s="17"/>
      <c r="G25" s="3"/>
      <c r="H25" s="23"/>
      <c r="I25" s="4"/>
    </row>
    <row r="26" spans="1:9" ht="30" x14ac:dyDescent="0.25">
      <c r="A26" s="2"/>
      <c r="B26" s="41"/>
      <c r="C26" s="41"/>
      <c r="D26" s="2" t="s">
        <v>77</v>
      </c>
      <c r="E26" s="10"/>
      <c r="F26" s="17"/>
      <c r="G26" s="3"/>
      <c r="H26" s="23"/>
      <c r="I26" s="4"/>
    </row>
    <row r="27" spans="1:9" ht="30" x14ac:dyDescent="0.25">
      <c r="A27" s="2"/>
      <c r="B27" s="42"/>
      <c r="C27" s="42"/>
      <c r="D27" s="2" t="s">
        <v>77</v>
      </c>
      <c r="E27" s="10"/>
      <c r="F27" s="17"/>
      <c r="G27" s="3"/>
      <c r="H27" s="23"/>
      <c r="I27" s="4"/>
    </row>
    <row r="28" spans="1:9" ht="15" customHeight="1" x14ac:dyDescent="0.25">
      <c r="A28" s="12" t="s">
        <v>6</v>
      </c>
      <c r="B28" s="37" t="s">
        <v>52</v>
      </c>
      <c r="C28" s="37"/>
      <c r="D28" s="37"/>
      <c r="E28" s="33"/>
      <c r="F28" s="34"/>
      <c r="G28" s="33"/>
      <c r="H28" s="35">
        <f>SUM(I29:I31)</f>
        <v>0</v>
      </c>
      <c r="I28" s="36"/>
    </row>
    <row r="29" spans="1:9" ht="75" customHeight="1" x14ac:dyDescent="0.25">
      <c r="A29" s="2">
        <v>1</v>
      </c>
      <c r="B29" s="2" t="s">
        <v>53</v>
      </c>
      <c r="C29" s="2" t="s">
        <v>55</v>
      </c>
      <c r="D29" s="38" t="s">
        <v>77</v>
      </c>
      <c r="E29" s="10"/>
      <c r="F29" s="17"/>
      <c r="G29" s="3"/>
      <c r="H29" s="23"/>
      <c r="I29" s="4">
        <f>E29*H29/1000</f>
        <v>0</v>
      </c>
    </row>
    <row r="30" spans="1:9" ht="75" customHeight="1" x14ac:dyDescent="0.25">
      <c r="A30" s="2">
        <v>2</v>
      </c>
      <c r="B30" s="2" t="s">
        <v>54</v>
      </c>
      <c r="C30" s="2" t="s">
        <v>55</v>
      </c>
      <c r="D30" s="38"/>
      <c r="E30" s="10">
        <v>0</v>
      </c>
      <c r="F30" s="17"/>
      <c r="G30" s="3"/>
      <c r="H30" s="23"/>
      <c r="I30" s="4">
        <f>E30*H30/1000</f>
        <v>0</v>
      </c>
    </row>
    <row r="31" spans="1:9" ht="75" customHeight="1" x14ac:dyDescent="0.25">
      <c r="A31" s="2">
        <v>3</v>
      </c>
      <c r="B31" s="2" t="s">
        <v>56</v>
      </c>
      <c r="C31" s="2" t="s">
        <v>78</v>
      </c>
      <c r="D31" s="2" t="s">
        <v>76</v>
      </c>
      <c r="E31" s="4">
        <v>5000</v>
      </c>
      <c r="F31" s="18"/>
      <c r="G31" s="11">
        <v>0</v>
      </c>
      <c r="H31" s="21">
        <f>F31*G31</f>
        <v>0</v>
      </c>
      <c r="I31" s="4">
        <f>E31*H31/1000</f>
        <v>0</v>
      </c>
    </row>
    <row r="32" spans="1:9" x14ac:dyDescent="0.25">
      <c r="A32" s="12" t="s">
        <v>7</v>
      </c>
      <c r="B32" s="37" t="s">
        <v>79</v>
      </c>
      <c r="C32" s="37"/>
      <c r="D32" s="37"/>
      <c r="E32" s="33"/>
      <c r="F32" s="34"/>
      <c r="G32" s="33"/>
      <c r="H32" s="35">
        <f>SUM(I33:I34)</f>
        <v>0</v>
      </c>
      <c r="I32" s="36"/>
    </row>
    <row r="33" spans="1:9" ht="75" customHeight="1" x14ac:dyDescent="0.25">
      <c r="A33" s="2">
        <v>1</v>
      </c>
      <c r="B33" s="2" t="s">
        <v>57</v>
      </c>
      <c r="C33" s="38" t="s">
        <v>80</v>
      </c>
      <c r="D33" s="38" t="s">
        <v>77</v>
      </c>
      <c r="E33" s="10">
        <v>64443621</v>
      </c>
      <c r="F33" s="17"/>
      <c r="G33" s="3"/>
      <c r="H33" s="23"/>
      <c r="I33" s="4">
        <f>E33*H33/1000</f>
        <v>0</v>
      </c>
    </row>
    <row r="34" spans="1:9" ht="75" customHeight="1" x14ac:dyDescent="0.25">
      <c r="A34" s="2">
        <v>2</v>
      </c>
      <c r="B34" s="2" t="s">
        <v>58</v>
      </c>
      <c r="C34" s="38"/>
      <c r="D34" s="38"/>
      <c r="E34" s="10"/>
      <c r="F34" s="17"/>
      <c r="G34" s="3"/>
      <c r="H34" s="23"/>
      <c r="I34" s="4">
        <f>E34*H34/1000</f>
        <v>0</v>
      </c>
    </row>
    <row r="35" spans="1:9" x14ac:dyDescent="0.25">
      <c r="A35" s="12" t="s">
        <v>8</v>
      </c>
      <c r="B35" s="37" t="s">
        <v>81</v>
      </c>
      <c r="C35" s="37"/>
      <c r="D35" s="37"/>
      <c r="E35" s="33"/>
      <c r="F35" s="34"/>
      <c r="G35" s="33"/>
      <c r="H35" s="35">
        <f>SUM(I36:I43)</f>
        <v>0</v>
      </c>
      <c r="I35" s="36"/>
    </row>
    <row r="36" spans="1:9" ht="75" customHeight="1" x14ac:dyDescent="0.25">
      <c r="A36" s="2">
        <v>1</v>
      </c>
      <c r="B36" s="2" t="s">
        <v>59</v>
      </c>
      <c r="C36" s="38" t="s">
        <v>82</v>
      </c>
      <c r="D36" s="2" t="s">
        <v>76</v>
      </c>
      <c r="E36" s="4">
        <v>5000</v>
      </c>
      <c r="F36" s="18"/>
      <c r="G36" s="11">
        <v>0</v>
      </c>
      <c r="H36" s="21">
        <f>F36*G36</f>
        <v>0</v>
      </c>
      <c r="I36" s="4">
        <f t="shared" ref="I36:I43" si="2">E36*H36/1000</f>
        <v>0</v>
      </c>
    </row>
    <row r="37" spans="1:9" ht="75" customHeight="1" x14ac:dyDescent="0.25">
      <c r="A37" s="2">
        <v>2</v>
      </c>
      <c r="B37" s="2" t="s">
        <v>60</v>
      </c>
      <c r="C37" s="38"/>
      <c r="D37" s="2" t="s">
        <v>83</v>
      </c>
      <c r="E37" s="10"/>
      <c r="F37" s="17"/>
      <c r="G37" s="3"/>
      <c r="H37" s="23"/>
      <c r="I37" s="4">
        <f t="shared" si="2"/>
        <v>0</v>
      </c>
    </row>
    <row r="38" spans="1:9" ht="75" customHeight="1" x14ac:dyDescent="0.25">
      <c r="A38" s="2">
        <v>3</v>
      </c>
      <c r="B38" s="2" t="s">
        <v>61</v>
      </c>
      <c r="C38" s="38" t="s">
        <v>82</v>
      </c>
      <c r="D38" s="38" t="s">
        <v>76</v>
      </c>
      <c r="E38" s="4">
        <v>5000</v>
      </c>
      <c r="F38" s="18"/>
      <c r="G38" s="11">
        <v>0</v>
      </c>
      <c r="H38" s="21">
        <f>F38*G38</f>
        <v>0</v>
      </c>
      <c r="I38" s="4">
        <f t="shared" si="2"/>
        <v>0</v>
      </c>
    </row>
    <row r="39" spans="1:9" ht="75" customHeight="1" x14ac:dyDescent="0.25">
      <c r="A39" s="2">
        <v>4</v>
      </c>
      <c r="B39" s="2" t="s">
        <v>62</v>
      </c>
      <c r="C39" s="38"/>
      <c r="D39" s="38"/>
      <c r="E39" s="4">
        <v>5000</v>
      </c>
      <c r="F39" s="18"/>
      <c r="G39" s="11">
        <v>1</v>
      </c>
      <c r="H39" s="21">
        <f>F39*G39</f>
        <v>0</v>
      </c>
      <c r="I39" s="4">
        <f t="shared" si="2"/>
        <v>0</v>
      </c>
    </row>
    <row r="40" spans="1:9" ht="75" customHeight="1" x14ac:dyDescent="0.25">
      <c r="A40" s="2">
        <v>5</v>
      </c>
      <c r="B40" s="2" t="s">
        <v>63</v>
      </c>
      <c r="C40" s="2" t="s">
        <v>84</v>
      </c>
      <c r="D40" s="38"/>
      <c r="E40" s="4">
        <v>5000</v>
      </c>
      <c r="F40" s="18"/>
      <c r="G40" s="11">
        <v>1</v>
      </c>
      <c r="H40" s="21">
        <f>F40*G40</f>
        <v>0</v>
      </c>
      <c r="I40" s="4">
        <f t="shared" si="2"/>
        <v>0</v>
      </c>
    </row>
    <row r="41" spans="1:9" ht="75" customHeight="1" x14ac:dyDescent="0.25">
      <c r="A41" s="2">
        <v>6</v>
      </c>
      <c r="B41" s="2" t="s">
        <v>64</v>
      </c>
      <c r="C41" s="2" t="s">
        <v>85</v>
      </c>
      <c r="D41" s="2" t="s">
        <v>86</v>
      </c>
      <c r="E41" s="10">
        <v>624253</v>
      </c>
      <c r="F41" s="17"/>
      <c r="G41" s="3"/>
      <c r="H41" s="23"/>
      <c r="I41" s="4">
        <f t="shared" si="2"/>
        <v>0</v>
      </c>
    </row>
    <row r="42" spans="1:9" ht="75" customHeight="1" x14ac:dyDescent="0.25">
      <c r="A42" s="2">
        <v>7</v>
      </c>
      <c r="B42" s="2" t="s">
        <v>65</v>
      </c>
      <c r="C42" s="2" t="s">
        <v>87</v>
      </c>
      <c r="D42" s="2" t="s">
        <v>29</v>
      </c>
      <c r="E42" s="4">
        <v>10000</v>
      </c>
      <c r="F42" s="18"/>
      <c r="G42" s="11">
        <v>0</v>
      </c>
      <c r="H42" s="21">
        <f>F42*G42</f>
        <v>0</v>
      </c>
      <c r="I42" s="4">
        <f t="shared" si="2"/>
        <v>0</v>
      </c>
    </row>
    <row r="43" spans="1:9" ht="75" hidden="1" customHeight="1" x14ac:dyDescent="0.25">
      <c r="A43" s="2">
        <v>8</v>
      </c>
      <c r="B43" s="2" t="s">
        <v>66</v>
      </c>
      <c r="C43" s="2" t="s">
        <v>87</v>
      </c>
      <c r="D43" s="2" t="s">
        <v>29</v>
      </c>
      <c r="E43" s="4">
        <v>10000</v>
      </c>
      <c r="F43" s="18">
        <v>3.294</v>
      </c>
      <c r="G43" s="11">
        <v>0</v>
      </c>
      <c r="H43" s="21">
        <f>F43*G43</f>
        <v>0</v>
      </c>
      <c r="I43" s="4">
        <f t="shared" si="2"/>
        <v>0</v>
      </c>
    </row>
    <row r="44" spans="1:9" x14ac:dyDescent="0.25">
      <c r="A44" s="12" t="s">
        <v>9</v>
      </c>
      <c r="B44" s="37" t="s">
        <v>88</v>
      </c>
      <c r="C44" s="37"/>
      <c r="D44" s="37"/>
      <c r="E44" s="33"/>
      <c r="F44" s="34"/>
      <c r="G44" s="33"/>
      <c r="H44" s="35">
        <f>SUM(I45:I45)</f>
        <v>0</v>
      </c>
      <c r="I44" s="36"/>
    </row>
    <row r="45" spans="1:9" ht="75" customHeight="1" x14ac:dyDescent="0.25">
      <c r="A45" s="2">
        <v>1</v>
      </c>
      <c r="B45" s="2" t="s">
        <v>67</v>
      </c>
      <c r="C45" s="2" t="s">
        <v>89</v>
      </c>
      <c r="D45" s="2" t="s">
        <v>76</v>
      </c>
      <c r="E45" s="10">
        <v>0</v>
      </c>
      <c r="F45" s="17"/>
      <c r="G45" s="3"/>
      <c r="H45" s="23"/>
      <c r="I45" s="4">
        <f>E45*H45/1000</f>
        <v>0</v>
      </c>
    </row>
    <row r="46" spans="1:9" x14ac:dyDescent="0.25">
      <c r="A46" s="12" t="s">
        <v>10</v>
      </c>
      <c r="B46" s="37" t="s">
        <v>90</v>
      </c>
      <c r="C46" s="37"/>
      <c r="D46" s="37"/>
      <c r="E46" s="33"/>
      <c r="F46" s="34"/>
      <c r="G46" s="33"/>
      <c r="H46" s="35">
        <f>SUM(I48:I51)</f>
        <v>0</v>
      </c>
      <c r="I46" s="36"/>
    </row>
    <row r="47" spans="1:9" ht="30" x14ac:dyDescent="0.25">
      <c r="A47" s="5" t="s">
        <v>0</v>
      </c>
      <c r="B47" s="5" t="s">
        <v>20</v>
      </c>
      <c r="C47" s="5" t="s">
        <v>21</v>
      </c>
      <c r="D47" s="5" t="s">
        <v>22</v>
      </c>
      <c r="E47" s="13" t="s">
        <v>91</v>
      </c>
      <c r="F47" s="19" t="s">
        <v>92</v>
      </c>
      <c r="G47" s="13" t="s">
        <v>93</v>
      </c>
      <c r="H47" s="19"/>
      <c r="I47" s="14" t="s">
        <v>94</v>
      </c>
    </row>
    <row r="48" spans="1:9" ht="90" customHeight="1" x14ac:dyDescent="0.25">
      <c r="A48" s="2">
        <v>1</v>
      </c>
      <c r="B48" s="2" t="s">
        <v>68</v>
      </c>
      <c r="C48" s="2" t="s">
        <v>95</v>
      </c>
      <c r="D48" s="2"/>
      <c r="E48" s="15" t="s">
        <v>96</v>
      </c>
      <c r="F48" s="18"/>
      <c r="G48" s="11">
        <v>1833</v>
      </c>
      <c r="H48" s="21">
        <f>F48*G48</f>
        <v>0</v>
      </c>
      <c r="I48" s="4">
        <f>F48*G48</f>
        <v>0</v>
      </c>
    </row>
    <row r="49" spans="1:9" ht="90" customHeight="1" x14ac:dyDescent="0.25">
      <c r="A49" s="2">
        <v>2</v>
      </c>
      <c r="B49" s="2" t="s">
        <v>69</v>
      </c>
      <c r="C49" s="2" t="s">
        <v>95</v>
      </c>
      <c r="D49" s="2"/>
      <c r="E49" s="15" t="s">
        <v>96</v>
      </c>
      <c r="F49" s="18"/>
      <c r="G49" s="11">
        <v>157</v>
      </c>
      <c r="H49" s="21">
        <f>F49*G49</f>
        <v>0</v>
      </c>
      <c r="I49" s="4">
        <f>F49*G49</f>
        <v>0</v>
      </c>
    </row>
    <row r="50" spans="1:9" ht="90" customHeight="1" x14ac:dyDescent="0.25">
      <c r="A50" s="2">
        <v>3</v>
      </c>
      <c r="B50" s="2" t="s">
        <v>70</v>
      </c>
      <c r="C50" s="2" t="s">
        <v>95</v>
      </c>
      <c r="D50" s="2"/>
      <c r="E50" s="15" t="s">
        <v>96</v>
      </c>
      <c r="F50" s="18"/>
      <c r="G50" s="11">
        <v>7670</v>
      </c>
      <c r="H50" s="21">
        <f>F50*G50</f>
        <v>0</v>
      </c>
      <c r="I50" s="4">
        <f>F50*G50</f>
        <v>0</v>
      </c>
    </row>
    <row r="51" spans="1:9" ht="90" customHeight="1" x14ac:dyDescent="0.25">
      <c r="A51" s="2">
        <v>4</v>
      </c>
      <c r="B51" s="2" t="s">
        <v>97</v>
      </c>
      <c r="C51" s="2" t="s">
        <v>95</v>
      </c>
      <c r="D51" s="2"/>
      <c r="E51" s="15" t="s">
        <v>96</v>
      </c>
      <c r="F51" s="18"/>
      <c r="G51" s="11">
        <v>14</v>
      </c>
      <c r="H51" s="21">
        <f>F51*G51</f>
        <v>0</v>
      </c>
      <c r="I51" s="4">
        <f>F51*G51</f>
        <v>0</v>
      </c>
    </row>
    <row r="52" spans="1:9" x14ac:dyDescent="0.25">
      <c r="A52" s="43" t="s">
        <v>98</v>
      </c>
      <c r="B52" s="43"/>
      <c r="C52" s="43"/>
      <c r="D52" s="43"/>
      <c r="E52" s="44"/>
      <c r="F52" s="45"/>
      <c r="G52" s="44"/>
      <c r="H52" s="46">
        <f>H6+H23+H28+H32+H35+H44+H46</f>
        <v>0</v>
      </c>
      <c r="I52" s="47"/>
    </row>
    <row r="53" spans="1:9" x14ac:dyDescent="0.25">
      <c r="A53" s="1"/>
      <c r="B53" s="1"/>
      <c r="C53" s="1"/>
      <c r="D53" s="1"/>
    </row>
    <row r="54" spans="1:9" x14ac:dyDescent="0.25">
      <c r="A54" s="1"/>
      <c r="B54" s="1"/>
      <c r="C54" s="1"/>
      <c r="D54" s="1"/>
    </row>
    <row r="55" spans="1:9" x14ac:dyDescent="0.25">
      <c r="A55" s="48" t="s">
        <v>101</v>
      </c>
      <c r="B55" s="48"/>
      <c r="C55" s="48"/>
      <c r="D55" s="48"/>
      <c r="E55" s="49"/>
      <c r="F55" s="50"/>
      <c r="G55" s="49"/>
      <c r="H55" s="50"/>
      <c r="I55" s="51"/>
    </row>
    <row r="56" spans="1:9" x14ac:dyDescent="0.25">
      <c r="A56" s="48"/>
      <c r="B56" s="48"/>
      <c r="C56" s="48"/>
      <c r="D56" s="48"/>
      <c r="E56" s="49"/>
      <c r="F56" s="50"/>
      <c r="G56" s="49"/>
      <c r="H56" s="50"/>
      <c r="I56" s="51"/>
    </row>
    <row r="57" spans="1:9" x14ac:dyDescent="0.25">
      <c r="A57" s="48"/>
      <c r="B57" s="48"/>
      <c r="C57" s="48"/>
      <c r="D57" s="48"/>
      <c r="E57" s="49"/>
      <c r="F57" s="50"/>
      <c r="G57" s="49"/>
      <c r="H57" s="50"/>
      <c r="I57" s="51"/>
    </row>
    <row r="58" spans="1:9" x14ac:dyDescent="0.25">
      <c r="A58" s="48"/>
      <c r="B58" s="48"/>
      <c r="C58" s="48"/>
      <c r="D58" s="48"/>
      <c r="E58" s="49"/>
      <c r="F58" s="50"/>
      <c r="G58" s="49"/>
      <c r="H58" s="50"/>
      <c r="I58" s="51"/>
    </row>
    <row r="59" spans="1:9" x14ac:dyDescent="0.25">
      <c r="A59" s="48"/>
      <c r="B59" s="48"/>
      <c r="C59" s="48"/>
      <c r="D59" s="48"/>
      <c r="E59" s="49"/>
      <c r="F59" s="50"/>
      <c r="G59" s="49"/>
      <c r="H59" s="50"/>
      <c r="I59" s="51"/>
    </row>
    <row r="60" spans="1:9" x14ac:dyDescent="0.25">
      <c r="A60" s="48"/>
      <c r="B60" s="48"/>
      <c r="C60" s="48"/>
      <c r="D60" s="48"/>
      <c r="E60" s="49"/>
      <c r="F60" s="50"/>
      <c r="G60" s="49"/>
      <c r="H60" s="50"/>
      <c r="I60" s="51"/>
    </row>
    <row r="61" spans="1:9" x14ac:dyDescent="0.25">
      <c r="A61" s="48"/>
      <c r="B61" s="48"/>
      <c r="C61" s="48"/>
      <c r="D61" s="48"/>
      <c r="E61" s="49"/>
      <c r="F61" s="50"/>
      <c r="G61" s="49"/>
      <c r="H61" s="50"/>
      <c r="I61" s="51"/>
    </row>
    <row r="62" spans="1:9" x14ac:dyDescent="0.25">
      <c r="A62" s="48"/>
      <c r="B62" s="48"/>
      <c r="C62" s="48"/>
      <c r="D62" s="48"/>
      <c r="E62" s="49"/>
      <c r="F62" s="50"/>
      <c r="G62" s="49"/>
      <c r="H62" s="50"/>
      <c r="I62" s="51"/>
    </row>
    <row r="63" spans="1:9" x14ac:dyDescent="0.25">
      <c r="A63" s="49"/>
      <c r="B63" s="49"/>
      <c r="C63" s="49"/>
      <c r="D63" s="49"/>
      <c r="E63" s="49"/>
      <c r="F63" s="50"/>
      <c r="G63" s="49"/>
      <c r="H63" s="50"/>
      <c r="I63" s="51"/>
    </row>
    <row r="64" spans="1:9" x14ac:dyDescent="0.25">
      <c r="A64" s="49"/>
      <c r="B64" s="49"/>
      <c r="C64" s="49"/>
      <c r="D64" s="49"/>
      <c r="E64" s="49"/>
      <c r="F64" s="50"/>
      <c r="G64" s="49"/>
      <c r="H64" s="50"/>
      <c r="I64" s="51"/>
    </row>
    <row r="65" spans="1:9" x14ac:dyDescent="0.25">
      <c r="A65" s="49"/>
      <c r="B65" s="49"/>
      <c r="C65" s="49"/>
      <c r="D65" s="49"/>
      <c r="E65" s="49"/>
      <c r="F65" s="50"/>
      <c r="G65" s="49"/>
      <c r="H65" s="50"/>
      <c r="I65" s="51"/>
    </row>
    <row r="66" spans="1:9" x14ac:dyDescent="0.25">
      <c r="A66" s="49"/>
      <c r="B66" s="49"/>
      <c r="C66" s="49"/>
      <c r="D66" s="49"/>
      <c r="E66" s="49"/>
      <c r="F66" s="50"/>
      <c r="G66" s="49"/>
      <c r="H66" s="50"/>
      <c r="I66" s="51"/>
    </row>
    <row r="67" spans="1:9" x14ac:dyDescent="0.25">
      <c r="A67" s="49"/>
      <c r="B67" s="49"/>
      <c r="C67" s="49"/>
      <c r="D67" s="49"/>
      <c r="E67" s="49"/>
      <c r="F67" s="50"/>
      <c r="G67" s="49"/>
      <c r="H67" s="50"/>
      <c r="I67" s="51"/>
    </row>
    <row r="68" spans="1:9" x14ac:dyDescent="0.25">
      <c r="A68" s="49"/>
      <c r="B68" s="49"/>
      <c r="C68" s="49"/>
      <c r="D68" s="49"/>
      <c r="E68" s="49"/>
      <c r="F68" s="50"/>
      <c r="G68" s="49"/>
      <c r="H68" s="50"/>
      <c r="I68" s="51"/>
    </row>
    <row r="69" spans="1:9" x14ac:dyDescent="0.25">
      <c r="A69" s="49"/>
      <c r="B69" s="49"/>
      <c r="C69" s="49"/>
      <c r="D69" s="49"/>
      <c r="E69" s="49"/>
      <c r="F69" s="50"/>
      <c r="G69" s="49"/>
      <c r="H69" s="50"/>
      <c r="I69" s="51"/>
    </row>
    <row r="70" spans="1:9" x14ac:dyDescent="0.25">
      <c r="A70" s="49"/>
      <c r="B70" s="49"/>
      <c r="C70" s="49"/>
      <c r="D70" s="49"/>
      <c r="E70" s="49"/>
      <c r="F70" s="50"/>
      <c r="G70" s="49"/>
      <c r="H70" s="50"/>
      <c r="I70" s="51"/>
    </row>
    <row r="71" spans="1:9" x14ac:dyDescent="0.25">
      <c r="A71" s="49"/>
      <c r="B71" s="49"/>
      <c r="C71" s="49"/>
      <c r="D71" s="49"/>
      <c r="E71" s="49"/>
      <c r="F71" s="50"/>
      <c r="G71" s="49"/>
      <c r="H71" s="50"/>
      <c r="I71" s="51"/>
    </row>
    <row r="72" spans="1:9" x14ac:dyDescent="0.25">
      <c r="A72" s="49"/>
      <c r="B72" s="49"/>
      <c r="C72" s="49"/>
      <c r="D72" s="49"/>
      <c r="E72" s="49"/>
      <c r="F72" s="50"/>
      <c r="G72" s="49"/>
      <c r="H72" s="50"/>
      <c r="I72" s="51"/>
    </row>
    <row r="73" spans="1:9" x14ac:dyDescent="0.25">
      <c r="A73" s="49"/>
      <c r="B73" s="49"/>
      <c r="C73" s="49"/>
      <c r="D73" s="49"/>
      <c r="E73" s="49"/>
      <c r="F73" s="50"/>
      <c r="G73" s="49"/>
      <c r="H73" s="50"/>
      <c r="I73" s="51"/>
    </row>
    <row r="74" spans="1:9" x14ac:dyDescent="0.25">
      <c r="A74" s="49"/>
      <c r="B74" s="49"/>
      <c r="C74" s="49"/>
      <c r="D74" s="49"/>
      <c r="E74" s="49"/>
      <c r="F74" s="50"/>
      <c r="G74" s="49"/>
      <c r="H74" s="50"/>
      <c r="I74" s="51"/>
    </row>
    <row r="75" spans="1:9" x14ac:dyDescent="0.25">
      <c r="A75" s="49"/>
      <c r="B75" s="49"/>
      <c r="C75" s="49"/>
      <c r="D75" s="49"/>
      <c r="E75" s="49"/>
      <c r="F75" s="50"/>
      <c r="G75" s="49"/>
      <c r="H75" s="50"/>
      <c r="I75" s="51"/>
    </row>
    <row r="78" spans="1:9" x14ac:dyDescent="0.25">
      <c r="B78" s="26" t="s">
        <v>102</v>
      </c>
    </row>
    <row r="79" spans="1:9" x14ac:dyDescent="0.25">
      <c r="B79" s="26" t="s">
        <v>103</v>
      </c>
    </row>
  </sheetData>
  <sheetProtection algorithmName="SHA-512" hashValue="iJ+L0MV6ZQDR0OUEX9XNxcsoKFF1bxBU/BPsvCQgeVDs7E2zaHj8POWJwTx/yXwXvVz+LOt1Umc2eQx9I1V2dQ==" saltValue="KuVZhhTP0VM5GHWjshyAoA==" spinCount="100000" sheet="1" objects="1" scenarios="1"/>
  <protectedRanges>
    <protectedRange sqref="H7 F13 F14 F15 F17 F16 F18 F19 F20 F21 F22 H24 H25 H26 H27 H29 H30 F31 H33 H34 F36 H37 F38 F39 F40 H41 F42 H45 F48 F49 F50 F51 C78 C79" name="Obseg1"/>
  </protectedRanges>
  <mergeCells count="30">
    <mergeCell ref="D29:D30"/>
    <mergeCell ref="C33:C34"/>
    <mergeCell ref="D33:D34"/>
    <mergeCell ref="C36:C37"/>
    <mergeCell ref="C38:C39"/>
    <mergeCell ref="D38:D40"/>
    <mergeCell ref="B32:G32"/>
    <mergeCell ref="B46:G46"/>
    <mergeCell ref="H46:I46"/>
    <mergeCell ref="A52:G52"/>
    <mergeCell ref="H52:I52"/>
    <mergeCell ref="A55:I75"/>
    <mergeCell ref="H32:I32"/>
    <mergeCell ref="B35:G35"/>
    <mergeCell ref="H35:I35"/>
    <mergeCell ref="B44:G44"/>
    <mergeCell ref="H44:I44"/>
    <mergeCell ref="B6:G6"/>
    <mergeCell ref="H6:I6"/>
    <mergeCell ref="B23:G23"/>
    <mergeCell ref="H23:I23"/>
    <mergeCell ref="B28:G28"/>
    <mergeCell ref="H28:I28"/>
    <mergeCell ref="C7:C10"/>
    <mergeCell ref="D7:D8"/>
    <mergeCell ref="D13:D17"/>
    <mergeCell ref="D18:D21"/>
    <mergeCell ref="H7:H10"/>
    <mergeCell ref="B24:B27"/>
    <mergeCell ref="C24:C27"/>
  </mergeCells>
  <pageMargins left="0.7" right="0.7" top="0.75" bottom="0.75" header="0.3" footer="0.3"/>
  <pageSetup paperSize="9" scale="7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sklop_2_skupno</vt:lpstr>
      <vt:lpstr>sklop_2_an_po_lokacijah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Ziva Zanet Kramberger</cp:lastModifiedBy>
  <cp:lastPrinted>2026-03-20T11:47:31Z</cp:lastPrinted>
  <dcterms:created xsi:type="dcterms:W3CDTF">2026-03-20T11:47:22Z</dcterms:created>
  <dcterms:modified xsi:type="dcterms:W3CDTF">2026-05-27T07:26:13Z</dcterms:modified>
  <cp:category/>
</cp:coreProperties>
</file>